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5 Закон КК от 26-09-2018 № 245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42" i="11" l="1"/>
  <c r="T41" i="11"/>
  <c r="T43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12" i="11"/>
  <c r="A1" i="11"/>
  <c r="A13" i="11"/>
  <c r="T10" i="11"/>
  <c r="R5" i="11"/>
  <c r="T11" i="11"/>
  <c r="R4" i="11"/>
</calcChain>
</file>

<file path=xl/sharedStrings.xml><?xml version="1.0" encoding="utf-8"?>
<sst xmlns="http://schemas.openxmlformats.org/spreadsheetml/2006/main" count="116" uniqueCount="91">
  <si>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</si>
  <si>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</si>
  <si>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</si>
  <si>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</si>
  <si>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</si>
  <si>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</si>
  <si>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</si>
  <si>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</si>
  <si>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</si>
  <si>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</si>
  <si>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</si>
  <si>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</si>
  <si>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</si>
  <si>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</si>
  <si>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</si>
  <si>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</si>
  <si>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</si>
  <si>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</si>
  <si>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</si>
  <si>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</si>
  <si>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</si>
  <si>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</si>
  <si>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</si>
  <si>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</si>
  <si>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</si>
  <si>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</si>
  <si>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</si>
  <si>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</si>
  <si>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</si>
  <si>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</si>
  <si>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</si>
  <si>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</si>
  <si>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</si>
  <si>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</si>
  <si>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</si>
  <si>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</si>
  <si>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</si>
  <si>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</si>
  <si>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</si>
  <si>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</si>
  <si>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</si>
  <si>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</si>
  <si>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</si>
  <si>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</si>
  <si>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</si>
  <si>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</si>
  <si>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</si>
  <si>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</si>
  <si>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9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</si>
  <si>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</si>
  <si>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</si>
  <si>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</si>
  <si>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</si>
  <si>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</si>
  <si>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11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</si>
  <si>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</si>
  <si>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40350</t>
  </si>
  <si>
    <t>12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</si>
  <si>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</si>
  <si>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</si>
  <si>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13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</si>
  <si>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</si>
  <si>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</si>
  <si>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14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</si>
  <si>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</si>
  <si>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</si>
  <si>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</si>
  <si>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15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</si>
  <si>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</si>
  <si>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</si>
  <si>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</si>
  <si>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16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</si>
  <si>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</si>
  <si>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</si>
  <si>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17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</si>
  <si>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</si>
  <si>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</si>
  <si>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18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</si>
  <si>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</si>
  <si>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</si>
  <si>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</si>
  <si>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</si>
  <si>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</si>
  <si>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</si>
  <si>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20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</si>
  <si>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</si>
  <si>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</si>
  <si>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</si>
  <si>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</si>
  <si>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19</t>
  </si>
  <si>
    <t>от 26.09.2018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</si>
</sst>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4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2018</v>
      </c>
      <c r="T1" s="12" t="s">
        <v>89</v>
      </c>
    </row>
    <row r="2" spans="1:31" ht="23.25" x14ac:dyDescent="0.25">
      <c r="A2" s="53" t="s">
        <v>25</v>
      </c>
      <c r="T2" s="12" t="s">
        <v>12</v>
      </c>
    </row>
    <row r="3" spans="1:31" ht="23.25" x14ac:dyDescent="0.25">
      <c r="A3" s="53" t="s">
        <v>26</v>
      </c>
      <c r="T3" s="12" t="s">
        <v>22</v>
      </c>
    </row>
    <row r="4" spans="1:31" ht="23.25" x14ac:dyDescent="0.25">
      <c r="R4" s="71" t="str">
        <f>CONCATENATE("""О краевом бюджете на ",Year," год_x000D_")</f>
        <v>"О краевом бюджете на 2018 год_x000D_</v>
      </c>
      <c r="S4" s="71"/>
      <c r="T4" s="71"/>
    </row>
    <row r="5" spans="1:31" ht="23.25" customHeight="1" x14ac:dyDescent="0.25">
      <c r="R5" s="71" t="str">
        <f>CONCATENATE("и на плановый период ",Year+1," и ",Year+2," годов""")</f>
        <v>и на плановый период 2019 и 2020 годов"</v>
      </c>
      <c r="S5" s="71"/>
      <c r="T5" s="71"/>
      <c r="U5" s="52"/>
    </row>
    <row r="6" spans="1:31" ht="23.25" x14ac:dyDescent="0.25">
      <c r="T6" s="12" t="s">
        <v>90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73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70" t="s">
        <v>18</v>
      </c>
      <c r="B15" s="74" t="s">
        <v>20</v>
      </c>
      <c r="C15" s="74" t="s">
        <v>21</v>
      </c>
      <c r="D15" s="74" t="s">
        <v>14</v>
      </c>
      <c r="E15" s="63" t="s">
        <v>15</v>
      </c>
      <c r="F15" s="65" t="s">
        <v>0</v>
      </c>
      <c r="G15" s="69" t="s">
        <v>1</v>
      </c>
      <c r="H15" s="70" t="s">
        <v>16</v>
      </c>
      <c r="I15" s="67" t="s">
        <v>2</v>
      </c>
      <c r="J15" s="69" t="s">
        <v>3</v>
      </c>
      <c r="K15" s="69" t="s">
        <v>4</v>
      </c>
      <c r="L15" s="65" t="s">
        <v>5</v>
      </c>
      <c r="M15" s="65" t="s">
        <v>6</v>
      </c>
      <c r="N15" s="65" t="s">
        <v>11</v>
      </c>
      <c r="O15" s="65" t="s">
        <v>7</v>
      </c>
      <c r="P15" s="65" t="s">
        <v>8</v>
      </c>
      <c r="Q15" s="65" t="s">
        <v>9</v>
      </c>
      <c r="R15" s="65" t="s">
        <v>10</v>
      </c>
      <c r="S15" s="66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5"/>
      <c r="B16" s="63"/>
      <c r="C16" s="63"/>
      <c r="D16" s="63"/>
      <c r="E16" s="64"/>
      <c r="F16" s="66"/>
      <c r="G16" s="70"/>
      <c r="H16" s="75"/>
      <c r="I16" s="68"/>
      <c r="J16" s="70"/>
      <c r="K16" s="70"/>
      <c r="L16" s="66"/>
      <c r="M16" s="66"/>
      <c r="N16" s="66"/>
      <c r="O16" s="66"/>
      <c r="P16" s="66"/>
      <c r="Q16" s="66"/>
      <c r="R16" s="66"/>
      <c r="S16" s="72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59">
        <v>19</v>
      </c>
      <c r="T17" s="60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4" t="s">
        <v>27</v>
      </c>
      <c r="B18" s="55" t="s">
        <v>28</v>
      </c>
      <c r="C18" s="54" t="s">
        <v>29</v>
      </c>
      <c r="D18" s="56" t="s">
        <v>30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7"/>
      <c r="T18" s="58">
        <f t="shared" ref="T18:T43" si="0"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>
        <v>30000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30000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64950</v>
      </c>
      <c r="F20" s="32">
        <v>26628.87</v>
      </c>
      <c r="G20" s="32">
        <v>6900</v>
      </c>
      <c r="H20" s="32">
        <v>172167</v>
      </c>
      <c r="I20" s="32"/>
      <c r="J20" s="32">
        <v>167567</v>
      </c>
      <c r="K20" s="32">
        <v>2950</v>
      </c>
      <c r="L20" s="32">
        <v>7995</v>
      </c>
      <c r="M20" s="32">
        <v>169037.4</v>
      </c>
      <c r="N20" s="32">
        <v>6600</v>
      </c>
      <c r="O20" s="32">
        <v>4900</v>
      </c>
      <c r="P20" s="32">
        <v>5225</v>
      </c>
      <c r="Q20" s="32">
        <v>19150</v>
      </c>
      <c r="R20" s="32">
        <v>13575</v>
      </c>
      <c r="S20" s="32">
        <v>106502.712</v>
      </c>
      <c r="T20" s="39">
        <f t="shared" si="0"/>
        <v>774147.98200000008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110</v>
      </c>
      <c r="G21" s="32"/>
      <c r="H21" s="32"/>
      <c r="I21" s="32"/>
      <c r="J21" s="32"/>
      <c r="K21" s="32"/>
      <c r="L21" s="32"/>
      <c r="M21" s="32">
        <v>665.61800000000005</v>
      </c>
      <c r="N21" s="32"/>
      <c r="O21" s="32"/>
      <c r="P21" s="32"/>
      <c r="Q21" s="32"/>
      <c r="R21" s="32"/>
      <c r="S21" s="32"/>
      <c r="T21" s="39">
        <f t="shared" si="0"/>
        <v>775.61800000000005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>
        <v>15214.5</v>
      </c>
      <c r="I22" s="32">
        <v>726</v>
      </c>
      <c r="J22" s="32"/>
      <c r="K22" s="32"/>
      <c r="L22" s="32"/>
      <c r="M22" s="32"/>
      <c r="N22" s="32"/>
      <c r="O22" s="32">
        <v>23931.22</v>
      </c>
      <c r="P22" s="32">
        <v>6898.04</v>
      </c>
      <c r="Q22" s="32">
        <v>18500.14</v>
      </c>
      <c r="R22" s="32">
        <v>5065.5</v>
      </c>
      <c r="S22" s="32"/>
      <c r="T22" s="39">
        <f t="shared" si="0"/>
        <v>70335.399999999994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>
        <v>34342.262730000002</v>
      </c>
      <c r="F23" s="32"/>
      <c r="G23" s="32"/>
      <c r="H23" s="32"/>
      <c r="I23" s="32"/>
      <c r="J23" s="32"/>
      <c r="K23" s="32"/>
      <c r="L23" s="32"/>
      <c r="M23" s="32">
        <v>57000</v>
      </c>
      <c r="N23" s="32"/>
      <c r="O23" s="32"/>
      <c r="P23" s="32"/>
      <c r="Q23" s="32"/>
      <c r="R23" s="32"/>
      <c r="S23" s="32"/>
      <c r="T23" s="39">
        <f t="shared" si="0"/>
        <v>91342.262730000002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>
        <v>5450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5450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45</v>
      </c>
      <c r="B25" s="30" t="s">
        <v>46</v>
      </c>
      <c r="C25" s="29" t="s">
        <v>47</v>
      </c>
      <c r="D25" s="31" t="s">
        <v>44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4595</v>
      </c>
      <c r="S25" s="32"/>
      <c r="T25" s="39">
        <f t="shared" si="0"/>
        <v>4595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81" x14ac:dyDescent="0.25">
      <c r="A26" s="29" t="s">
        <v>48</v>
      </c>
      <c r="B26" s="30" t="s">
        <v>49</v>
      </c>
      <c r="C26" s="29" t="s">
        <v>50</v>
      </c>
      <c r="D26" s="31" t="s">
        <v>44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>
        <v>1535.42</v>
      </c>
      <c r="P26" s="32"/>
      <c r="Q26" s="32"/>
      <c r="R26" s="32"/>
      <c r="S26" s="32"/>
      <c r="T26" s="39">
        <f t="shared" si="0"/>
        <v>1535.42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51</v>
      </c>
      <c r="B27" s="30" t="s">
        <v>52</v>
      </c>
      <c r="C27" s="29" t="s">
        <v>53</v>
      </c>
      <c r="D27" s="31" t="s">
        <v>44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3512.7820000000002</v>
      </c>
      <c r="S27" s="32"/>
      <c r="T27" s="39">
        <f t="shared" si="0"/>
        <v>3512.7820000000002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41.75" x14ac:dyDescent="0.25">
      <c r="A28" s="29" t="s">
        <v>54</v>
      </c>
      <c r="B28" s="30" t="s">
        <v>55</v>
      </c>
      <c r="C28" s="29" t="s">
        <v>56</v>
      </c>
      <c r="D28" s="31" t="s">
        <v>44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>
        <v>2719.9319999999998</v>
      </c>
      <c r="S28" s="32"/>
      <c r="T28" s="39">
        <f t="shared" si="0"/>
        <v>2719.9319999999998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57</v>
      </c>
      <c r="B29" s="30" t="s">
        <v>58</v>
      </c>
      <c r="C29" s="29" t="s">
        <v>59</v>
      </c>
      <c r="D29" s="31" t="s">
        <v>32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5354.0555999999997</v>
      </c>
      <c r="R29" s="32"/>
      <c r="S29" s="32"/>
      <c r="T29" s="39">
        <f t="shared" si="0"/>
        <v>5354.0555999999997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12.5" x14ac:dyDescent="0.25">
      <c r="A30" s="29" t="s">
        <v>60</v>
      </c>
      <c r="B30" s="30" t="s">
        <v>61</v>
      </c>
      <c r="C30" s="29" t="s">
        <v>62</v>
      </c>
      <c r="D30" s="31" t="s">
        <v>32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1800.9</v>
      </c>
      <c r="R30" s="32"/>
      <c r="S30" s="32"/>
      <c r="T30" s="39">
        <f t="shared" si="0"/>
        <v>1800.9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01.25" x14ac:dyDescent="0.25">
      <c r="A31" s="29" t="s">
        <v>63</v>
      </c>
      <c r="B31" s="30" t="s">
        <v>64</v>
      </c>
      <c r="C31" s="29" t="s">
        <v>65</v>
      </c>
      <c r="D31" s="31" t="s">
        <v>66</v>
      </c>
      <c r="E31" s="32">
        <v>600</v>
      </c>
      <c r="F31" s="32">
        <v>600</v>
      </c>
      <c r="G31" s="32">
        <v>300</v>
      </c>
      <c r="H31" s="32">
        <v>300</v>
      </c>
      <c r="I31" s="32">
        <v>250</v>
      </c>
      <c r="J31" s="32">
        <v>350</v>
      </c>
      <c r="K31" s="32">
        <v>300</v>
      </c>
      <c r="L31" s="32">
        <v>200</v>
      </c>
      <c r="M31" s="32">
        <v>350</v>
      </c>
      <c r="N31" s="32">
        <v>300</v>
      </c>
      <c r="O31" s="32">
        <v>300</v>
      </c>
      <c r="P31" s="32">
        <v>300</v>
      </c>
      <c r="Q31" s="32">
        <v>200</v>
      </c>
      <c r="R31" s="32">
        <v>200</v>
      </c>
      <c r="S31" s="32"/>
      <c r="T31" s="39">
        <f t="shared" si="0"/>
        <v>4550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81" x14ac:dyDescent="0.25">
      <c r="A32" s="29" t="s">
        <v>67</v>
      </c>
      <c r="B32" s="30" t="s">
        <v>68</v>
      </c>
      <c r="C32" s="29" t="s">
        <v>69</v>
      </c>
      <c r="D32" s="31" t="s">
        <v>70</v>
      </c>
      <c r="E32" s="32"/>
      <c r="F32" s="32"/>
      <c r="G32" s="32"/>
      <c r="H32" s="32">
        <v>2500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2500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41.75" x14ac:dyDescent="0.25">
      <c r="A33" s="29" t="s">
        <v>71</v>
      </c>
      <c r="B33" s="30" t="s">
        <v>72</v>
      </c>
      <c r="C33" s="29" t="s">
        <v>73</v>
      </c>
      <c r="D33" s="31" t="s">
        <v>44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>
        <v>380</v>
      </c>
      <c r="S33" s="32"/>
      <c r="T33" s="39">
        <f t="shared" si="0"/>
        <v>380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01.25" x14ac:dyDescent="0.25">
      <c r="A34" s="29" t="s">
        <v>74</v>
      </c>
      <c r="B34" s="30" t="s">
        <v>75</v>
      </c>
      <c r="C34" s="29" t="s">
        <v>76</v>
      </c>
      <c r="D34" s="31" t="s">
        <v>44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>
        <v>1400</v>
      </c>
      <c r="P34" s="32"/>
      <c r="Q34" s="32"/>
      <c r="R34" s="32"/>
      <c r="S34" s="32"/>
      <c r="T34" s="39">
        <f t="shared" si="0"/>
        <v>1400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202.5" x14ac:dyDescent="0.25">
      <c r="A35" s="29" t="s">
        <v>77</v>
      </c>
      <c r="B35" s="30" t="s">
        <v>78</v>
      </c>
      <c r="C35" s="29" t="s">
        <v>79</v>
      </c>
      <c r="D35" s="31" t="s">
        <v>32</v>
      </c>
      <c r="E35" s="32">
        <v>28050</v>
      </c>
      <c r="F35" s="32">
        <v>11950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9">
        <f t="shared" si="0"/>
        <v>40000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81" x14ac:dyDescent="0.25">
      <c r="A36" s="29" t="s">
        <v>80</v>
      </c>
      <c r="B36" s="30" t="s">
        <v>81</v>
      </c>
      <c r="C36" s="29" t="s">
        <v>82</v>
      </c>
      <c r="D36" s="31" t="s">
        <v>34</v>
      </c>
      <c r="E36" s="32"/>
      <c r="F36" s="32"/>
      <c r="G36" s="32"/>
      <c r="H36" s="32"/>
      <c r="I36" s="32"/>
      <c r="J36" s="32"/>
      <c r="K36" s="32"/>
      <c r="L36" s="32"/>
      <c r="M36" s="32">
        <v>455913</v>
      </c>
      <c r="N36" s="32"/>
      <c r="O36" s="32"/>
      <c r="P36" s="32"/>
      <c r="Q36" s="32"/>
      <c r="R36" s="32"/>
      <c r="S36" s="32"/>
      <c r="T36" s="39">
        <f t="shared" si="0"/>
        <v>455913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37.5" x14ac:dyDescent="0.3">
      <c r="A37" s="46"/>
      <c r="B37" s="47" t="s">
        <v>83</v>
      </c>
      <c r="C37" s="46"/>
      <c r="D37" s="34"/>
      <c r="E37" s="48"/>
      <c r="F37" s="48"/>
      <c r="G37" s="48"/>
      <c r="H37" s="48"/>
      <c r="I37" s="48"/>
      <c r="J37" s="48"/>
      <c r="K37" s="48"/>
      <c r="L37" s="48"/>
      <c r="M37" s="48">
        <v>455913</v>
      </c>
      <c r="N37" s="48"/>
      <c r="O37" s="48"/>
      <c r="P37" s="48"/>
      <c r="Q37" s="48"/>
      <c r="R37" s="48"/>
      <c r="S37" s="48"/>
      <c r="T37" s="49">
        <f t="shared" si="0"/>
        <v>455913</v>
      </c>
      <c r="U37" s="50"/>
      <c r="V37" s="50"/>
      <c r="W37" s="50"/>
      <c r="X37" s="50"/>
      <c r="Y37" s="50"/>
      <c r="Z37" s="3"/>
      <c r="AA37" s="3"/>
      <c r="AB37" s="3"/>
      <c r="AC37" s="3"/>
      <c r="AD37" s="3"/>
      <c r="AE37" s="3"/>
    </row>
    <row r="38" spans="1:31" ht="56.25" x14ac:dyDescent="0.25">
      <c r="A38" s="29" t="s">
        <v>84</v>
      </c>
      <c r="B38" s="30" t="s">
        <v>85</v>
      </c>
      <c r="C38" s="29" t="s">
        <v>86</v>
      </c>
      <c r="D38" s="31" t="s">
        <v>44</v>
      </c>
      <c r="E38" s="32"/>
      <c r="F38" s="32">
        <v>125</v>
      </c>
      <c r="G38" s="32"/>
      <c r="H38" s="32">
        <v>125</v>
      </c>
      <c r="I38" s="32"/>
      <c r="J38" s="32"/>
      <c r="K38" s="32"/>
      <c r="L38" s="32">
        <v>122.5</v>
      </c>
      <c r="M38" s="32"/>
      <c r="N38" s="32"/>
      <c r="O38" s="32">
        <v>125</v>
      </c>
      <c r="P38" s="32"/>
      <c r="Q38" s="32"/>
      <c r="R38" s="32"/>
      <c r="S38" s="32"/>
      <c r="T38" s="39">
        <f t="shared" si="0"/>
        <v>497.5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37.5" x14ac:dyDescent="0.3">
      <c r="A39" s="46"/>
      <c r="B39" s="47" t="s">
        <v>83</v>
      </c>
      <c r="C39" s="46"/>
      <c r="D39" s="34"/>
      <c r="E39" s="48"/>
      <c r="F39" s="48">
        <v>100</v>
      </c>
      <c r="G39" s="48"/>
      <c r="H39" s="48">
        <v>100</v>
      </c>
      <c r="I39" s="48"/>
      <c r="J39" s="48"/>
      <c r="K39" s="48"/>
      <c r="L39" s="48">
        <v>98</v>
      </c>
      <c r="M39" s="48"/>
      <c r="N39" s="48"/>
      <c r="O39" s="48">
        <v>100</v>
      </c>
      <c r="P39" s="48"/>
      <c r="Q39" s="48"/>
      <c r="R39" s="48"/>
      <c r="S39" s="48"/>
      <c r="T39" s="49">
        <f t="shared" si="0"/>
        <v>398</v>
      </c>
      <c r="U39" s="50"/>
      <c r="V39" s="50"/>
      <c r="W39" s="50"/>
      <c r="X39" s="50"/>
      <c r="Y39" s="50"/>
      <c r="Z39" s="3"/>
      <c r="AA39" s="3"/>
      <c r="AB39" s="3"/>
      <c r="AC39" s="3"/>
      <c r="AD39" s="3"/>
      <c r="AE39" s="3"/>
    </row>
    <row r="40" spans="1:31" ht="20.25" x14ac:dyDescent="0.25">
      <c r="A40" s="36"/>
      <c r="B40" s="37" t="s">
        <v>19</v>
      </c>
      <c r="C40" s="36"/>
      <c r="D40" s="38"/>
      <c r="E40" s="35">
        <v>127942.26273</v>
      </c>
      <c r="F40" s="35">
        <v>44863.87</v>
      </c>
      <c r="G40" s="35">
        <v>37200</v>
      </c>
      <c r="H40" s="35">
        <v>190306.5</v>
      </c>
      <c r="I40" s="35">
        <v>976</v>
      </c>
      <c r="J40" s="35">
        <v>167917</v>
      </c>
      <c r="K40" s="35">
        <v>6750</v>
      </c>
      <c r="L40" s="35">
        <v>8317.5</v>
      </c>
      <c r="M40" s="35">
        <v>682966.01800000004</v>
      </c>
      <c r="N40" s="35">
        <v>6900</v>
      </c>
      <c r="O40" s="35">
        <v>32191.64</v>
      </c>
      <c r="P40" s="35">
        <v>12423.04</v>
      </c>
      <c r="Q40" s="35">
        <v>45005.095600000001</v>
      </c>
      <c r="R40" s="35">
        <v>30048.214</v>
      </c>
      <c r="S40" s="35">
        <v>106502.712</v>
      </c>
      <c r="T40" s="35">
        <f t="shared" si="0"/>
        <v>1500309.8523299997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40.5" x14ac:dyDescent="0.25">
      <c r="A41" s="36"/>
      <c r="B41" s="37" t="s">
        <v>88</v>
      </c>
      <c r="C41" s="36"/>
      <c r="D41" s="38"/>
      <c r="E41" s="35">
        <v>127942.26273</v>
      </c>
      <c r="F41" s="35">
        <v>44763.87</v>
      </c>
      <c r="G41" s="35">
        <v>37200</v>
      </c>
      <c r="H41" s="35">
        <v>190206.5</v>
      </c>
      <c r="I41" s="35">
        <v>976</v>
      </c>
      <c r="J41" s="35">
        <v>167917</v>
      </c>
      <c r="K41" s="35">
        <v>6750</v>
      </c>
      <c r="L41" s="35">
        <v>8219.5</v>
      </c>
      <c r="M41" s="35">
        <v>227053.01800000001</v>
      </c>
      <c r="N41" s="35">
        <v>6900</v>
      </c>
      <c r="O41" s="35">
        <v>32091.64</v>
      </c>
      <c r="P41" s="35">
        <v>12423.04</v>
      </c>
      <c r="Q41" s="35">
        <v>45005.095600000001</v>
      </c>
      <c r="R41" s="35">
        <v>30048.214</v>
      </c>
      <c r="S41" s="35">
        <v>106502.712</v>
      </c>
      <c r="T41" s="35">
        <f t="shared" si="0"/>
        <v>1043998.8523300001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40.5" x14ac:dyDescent="0.25">
      <c r="A42" s="36"/>
      <c r="B42" s="37" t="s">
        <v>87</v>
      </c>
      <c r="C42" s="36"/>
      <c r="D42" s="38"/>
      <c r="E42" s="35"/>
      <c r="F42" s="35">
        <v>100</v>
      </c>
      <c r="G42" s="35"/>
      <c r="H42" s="35">
        <v>100</v>
      </c>
      <c r="I42" s="35"/>
      <c r="J42" s="35"/>
      <c r="K42" s="35"/>
      <c r="L42" s="35">
        <v>98</v>
      </c>
      <c r="M42" s="35">
        <v>455913</v>
      </c>
      <c r="N42" s="35"/>
      <c r="O42" s="35">
        <v>100</v>
      </c>
      <c r="P42" s="35"/>
      <c r="Q42" s="35"/>
      <c r="R42" s="35"/>
      <c r="S42" s="35"/>
      <c r="T42" s="35">
        <f t="shared" si="0"/>
        <v>456311</v>
      </c>
      <c r="U42" s="5"/>
      <c r="V42" s="5"/>
      <c r="W42" s="5"/>
      <c r="X42" s="5"/>
      <c r="Y42" s="5"/>
      <c r="Z42" s="3"/>
      <c r="AA42" s="3"/>
      <c r="AB42" s="3"/>
      <c r="AC42" s="3"/>
      <c r="AD42" s="3"/>
      <c r="AE42" s="3"/>
    </row>
    <row r="43" spans="1:31" ht="40.5" x14ac:dyDescent="0.25">
      <c r="A43" s="41"/>
      <c r="B43" s="42" t="s">
        <v>83</v>
      </c>
      <c r="C43" s="41"/>
      <c r="D43" s="43"/>
      <c r="E43" s="44"/>
      <c r="F43" s="44">
        <v>100</v>
      </c>
      <c r="G43" s="44"/>
      <c r="H43" s="44">
        <v>100</v>
      </c>
      <c r="I43" s="44"/>
      <c r="J43" s="44"/>
      <c r="K43" s="44"/>
      <c r="L43" s="44">
        <v>98</v>
      </c>
      <c r="M43" s="44">
        <v>455913</v>
      </c>
      <c r="N43" s="44"/>
      <c r="O43" s="44">
        <v>100</v>
      </c>
      <c r="P43" s="44"/>
      <c r="Q43" s="44"/>
      <c r="R43" s="44"/>
      <c r="S43" s="44"/>
      <c r="T43" s="44">
        <f t="shared" si="0"/>
        <v>456311</v>
      </c>
      <c r="U43" s="33"/>
      <c r="V43" s="33"/>
      <c r="W43" s="33"/>
      <c r="X43" s="33"/>
      <c r="Y43" s="3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45" t="s">
        <v>23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T15:T16"/>
    <mergeCell ref="E15:E16"/>
    <mergeCell ref="F15:F16"/>
    <mergeCell ref="I15:I16"/>
    <mergeCell ref="L15:L16"/>
    <mergeCell ref="K15:K16"/>
    <mergeCell ref="J15:J16"/>
  </mergeCells>
  <phoneticPr fontId="0" type="noConversion"/>
  <printOptions horizontalCentered="1"/>
  <pageMargins left="0.23622047244094491" right="0.23622047244094491" top="0.98425196850393704" bottom="0.35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2018-09-18T01:52:41Z</cp:lastPrinted>
  <dcterms:created xsi:type="dcterms:W3CDTF">2005-09-08T01:35:00Z</dcterms:created>
  <dcterms:modified xsi:type="dcterms:W3CDTF">2018-09-25T23:25:35Z</dcterms:modified>
</cp:coreProperties>
</file>